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49 а" sheetId="1" r:id="rId1"/>
  </sheets>
  <externalReferences>
    <externalReference r:id="rId2"/>
  </externalReferences>
  <definedNames>
    <definedName name="Z_6E36EA37_049E_4FAE_B719_2847CD16F858_.wvu.Cols" localSheetId="0" hidden="1">'Козловская 49 а'!#REF!,'Козловская 49 а'!#REF!</definedName>
    <definedName name="Z_6E36EA37_049E_4FAE_B719_2847CD16F858_.wvu.Rows" localSheetId="0" hidden="1">'Козловская 49 а'!$42:$45</definedName>
    <definedName name="Z_73C0D023_21BD_4441_8EFA_957546C15799_.wvu.Cols" localSheetId="0" hidden="1">'Козловская 49 а'!#REF!,'Козловская 49 а'!#REF!</definedName>
    <definedName name="Z_73C0D023_21BD_4441_8EFA_957546C15799_.wvu.Rows" localSheetId="0" hidden="1">'Козловская 49 а'!$42:$45</definedName>
    <definedName name="_xlnm.Print_Area" localSheetId="0">'Козловская 49 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<sst xmlns="http://schemas.openxmlformats.org/spreadsheetml/2006/main" count="62" uniqueCount="53">
  <si>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</si>
  <si>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</si>
  <si>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</si>
  <si>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</si>
  <si>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</si>
  <si>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</si>
  <si>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</si>
  <si>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</si>
  <si>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</si>
  <si>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</si>
  <si>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</si>
  <si>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</si>
  <si>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</si>
  <si>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</si>
  <si>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</si>
  <si>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</si>
  <si>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</si>
  <si>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</si>
  <si>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</si>
  <si>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</si>
  <si>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</si>
  <si>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</si>
  <si>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</si>
  <si>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</si>
  <si>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</si>
  <si>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</si>
  <si>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</si>
  <si>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</si>
  <si>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</si>
  <si>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</si>
  <si>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</si>
  <si>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</si>
  <si>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</si>
  <si>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</si>
  <si>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</si>
  <si>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</si>
  <si>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</si>
  <si>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</si>
  <si>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49 а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</si>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</sst>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66">
          <cell r="W66">
            <v>1974.6848330868165</v>
          </cell>
          <cell r="X66">
            <v>397.45062754453863</v>
          </cell>
          <cell r="Y66">
            <v>765.43859999999995</v>
          </cell>
          <cell r="AA66">
            <v>0</v>
          </cell>
          <cell r="AI66">
            <v>0</v>
          </cell>
          <cell r="AK66">
            <v>0</v>
          </cell>
          <cell r="AL66">
            <v>0</v>
          </cell>
          <cell r="AM66">
            <v>1158.72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X66">
            <v>5167.4681303783518</v>
          </cell>
          <cell r="BB66">
            <v>0</v>
          </cell>
          <cell r="BC66">
            <v>6.13</v>
          </cell>
          <cell r="BD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CN66">
            <v>2510.0994335359524</v>
          </cell>
          <cell r="CO66">
            <v>516.21087053064696</v>
          </cell>
          <cell r="CP66">
            <v>0</v>
          </cell>
          <cell r="DE66">
            <v>2304.0002244016164</v>
          </cell>
          <cell r="DS66">
            <v>18701.563624295781</v>
          </cell>
          <cell r="DT66">
            <v>3818.4252388457362</v>
          </cell>
          <cell r="DU66">
            <v>1107.3283000000001</v>
          </cell>
          <cell r="EC66">
            <v>0</v>
          </cell>
          <cell r="EL66">
            <v>17400.753074443139</v>
          </cell>
          <cell r="EU66">
            <v>49277.649618066105</v>
          </cell>
          <cell r="EV66">
            <v>9928.5079970684674</v>
          </cell>
          <cell r="EW66">
            <v>244.3614</v>
          </cell>
          <cell r="FH66">
            <v>39858.022114175874</v>
          </cell>
          <cell r="FM66">
            <v>9686.3554527729375</v>
          </cell>
          <cell r="FN66">
            <v>2915.1659964144983</v>
          </cell>
          <cell r="FO66">
            <v>7.3005388492953923E-14</v>
          </cell>
          <cell r="FU66">
            <v>7672.5052463323455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39" sqref="G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140625" style="1" customWidth="1"/>
    <col min="9" max="16384" width="9.140625" style="1"/>
  </cols>
  <sheetData>
    <row r="1" spans="1:7" ht="18" customHeight="1" x14ac:dyDescent="0.2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75" x14ac:dyDescent="0.25">
      <c r="A9" s="86" t="s">
        <v>8</v>
      </c>
      <c r="B9" s="87"/>
      <c r="C9" s="87"/>
      <c r="D9" s="88"/>
      <c r="E9" s="17">
        <f>SUM(E10:E14)</f>
        <v>558055.25</v>
      </c>
      <c r="F9" s="17">
        <f t="shared" ref="F9:G9" si="0">SUM(F10:F14)</f>
        <v>509622.24</v>
      </c>
      <c r="G9" s="17">
        <f t="shared" si="0"/>
        <v>155726.03000000003</v>
      </c>
    </row>
    <row r="10" spans="1:7" ht="13.15" customHeight="1" x14ac:dyDescent="0.25">
      <c r="A10" s="74" t="s">
        <v>9</v>
      </c>
      <c r="B10" s="75"/>
      <c r="C10" s="75"/>
      <c r="D10" s="76"/>
      <c r="E10" s="18">
        <v>305590.95</v>
      </c>
      <c r="F10" s="18">
        <v>289369.87</v>
      </c>
      <c r="G10" s="19">
        <v>83331.350000000006</v>
      </c>
    </row>
    <row r="11" spans="1:7" ht="14.45" customHeight="1" x14ac:dyDescent="0.25">
      <c r="A11" s="74" t="s">
        <v>10</v>
      </c>
      <c r="B11" s="75"/>
      <c r="C11" s="75"/>
      <c r="D11" s="76"/>
      <c r="E11" s="18"/>
      <c r="F11" s="18"/>
      <c r="G11" s="19"/>
    </row>
    <row r="12" spans="1:7" ht="13.9" customHeight="1" x14ac:dyDescent="0.25">
      <c r="A12" s="74" t="s">
        <v>11</v>
      </c>
      <c r="B12" s="75"/>
      <c r="C12" s="75"/>
      <c r="D12" s="76"/>
      <c r="E12" s="18">
        <v>48539.93</v>
      </c>
      <c r="F12" s="18">
        <v>42130.86</v>
      </c>
      <c r="G12" s="19">
        <v>12005.99</v>
      </c>
    </row>
    <row r="13" spans="1:7" ht="13.5" customHeight="1" x14ac:dyDescent="0.25">
      <c r="A13" s="74" t="s">
        <v>12</v>
      </c>
      <c r="B13" s="75"/>
      <c r="C13" s="75"/>
      <c r="D13" s="76"/>
      <c r="E13" s="18">
        <v>102636.58</v>
      </c>
      <c r="F13" s="18">
        <v>87933.67</v>
      </c>
      <c r="G13" s="19">
        <v>22613.38</v>
      </c>
    </row>
    <row r="14" spans="1:7" ht="14.45" customHeight="1" x14ac:dyDescent="0.25">
      <c r="A14" s="67" t="s">
        <v>13</v>
      </c>
      <c r="B14" s="67"/>
      <c r="C14" s="67"/>
      <c r="D14" s="67"/>
      <c r="E14" s="18">
        <v>101287.79</v>
      </c>
      <c r="F14" s="18">
        <v>90187.839999999997</v>
      </c>
      <c r="G14" s="19">
        <v>37775.31</v>
      </c>
    </row>
    <row r="15" spans="1:7" ht="15.75" x14ac:dyDescent="0.25">
      <c r="A15" s="77" t="s">
        <v>41</v>
      </c>
      <c r="B15" s="78"/>
      <c r="C15" s="78"/>
      <c r="D15" s="79"/>
      <c r="E15" s="36">
        <f>SUM(E16:E19)</f>
        <v>159868.67000000001</v>
      </c>
      <c r="F15" s="36">
        <f t="shared" ref="F15:G15" si="1">SUM(F16:F19)</f>
        <v>154233.57</v>
      </c>
      <c r="G15" s="36">
        <f t="shared" si="1"/>
        <v>33459.629999999997</v>
      </c>
    </row>
    <row r="16" spans="1:7" ht="33.6" customHeight="1" x14ac:dyDescent="0.25">
      <c r="A16" s="80" t="s">
        <v>45</v>
      </c>
      <c r="B16" s="81"/>
      <c r="C16" s="81"/>
      <c r="D16" s="82"/>
      <c r="E16" s="18">
        <v>152557.78</v>
      </c>
      <c r="F16" s="18">
        <v>147849.1</v>
      </c>
      <c r="G16" s="19">
        <v>32533.21</v>
      </c>
    </row>
    <row r="17" spans="1:13" ht="15.75" x14ac:dyDescent="0.25">
      <c r="A17" s="67" t="s">
        <v>46</v>
      </c>
      <c r="B17" s="67"/>
      <c r="C17" s="67"/>
      <c r="D17" s="67"/>
      <c r="E17" s="18">
        <v>498.69</v>
      </c>
      <c r="F17" s="18">
        <v>447.44</v>
      </c>
      <c r="G17" s="19">
        <v>51.25</v>
      </c>
    </row>
    <row r="18" spans="1:13" ht="15.75" x14ac:dyDescent="0.25">
      <c r="A18" s="67" t="s">
        <v>47</v>
      </c>
      <c r="B18" s="67"/>
      <c r="C18" s="67"/>
      <c r="D18" s="67"/>
      <c r="E18" s="18"/>
      <c r="F18" s="18"/>
      <c r="G18" s="19"/>
    </row>
    <row r="19" spans="1:13" ht="15.75" x14ac:dyDescent="0.25">
      <c r="A19" s="67" t="s">
        <v>48</v>
      </c>
      <c r="B19" s="67"/>
      <c r="C19" s="67"/>
      <c r="D19" s="67"/>
      <c r="E19" s="18">
        <v>6812.2</v>
      </c>
      <c r="F19" s="18">
        <v>5937.03</v>
      </c>
      <c r="G19" s="19">
        <v>875.17</v>
      </c>
    </row>
    <row r="20" spans="1:13" ht="15.75" x14ac:dyDescent="0.25">
      <c r="A20" s="66" t="s">
        <v>14</v>
      </c>
      <c r="B20" s="66"/>
      <c r="C20" s="66"/>
      <c r="D20" s="66"/>
      <c r="E20" s="36">
        <f>E21</f>
        <v>1164.24</v>
      </c>
      <c r="F20" s="36">
        <f t="shared" ref="F20:G20" si="2">F21</f>
        <v>1119.1400000000001</v>
      </c>
      <c r="G20" s="36">
        <f t="shared" si="2"/>
        <v>293.7</v>
      </c>
    </row>
    <row r="21" spans="1:13" ht="15.75" x14ac:dyDescent="0.25">
      <c r="A21" s="67" t="s">
        <v>15</v>
      </c>
      <c r="B21" s="67"/>
      <c r="C21" s="67"/>
      <c r="D21" s="67"/>
      <c r="E21" s="18">
        <v>1164.24</v>
      </c>
      <c r="F21" s="18">
        <v>1119.1400000000001</v>
      </c>
      <c r="G21" s="19">
        <v>293.7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7" t="s">
        <v>44</v>
      </c>
      <c r="B24" s="37"/>
      <c r="C24" s="37"/>
      <c r="D24" s="37"/>
      <c r="E24" s="37"/>
      <c r="F24" s="18">
        <v>-576295.12560000014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8305.0421910097066</v>
      </c>
    </row>
    <row r="26" spans="1:13" ht="28.5" customHeight="1" x14ac:dyDescent="0.2">
      <c r="A26" s="63"/>
      <c r="B26" s="64"/>
      <c r="C26" s="64"/>
      <c r="D26" s="64"/>
      <c r="E26" s="65"/>
      <c r="F26" s="57"/>
    </row>
    <row r="27" spans="1:13" ht="15.75" hidden="1" x14ac:dyDescent="0.25">
      <c r="A27" s="45" t="s">
        <v>16</v>
      </c>
      <c r="B27" s="40"/>
      <c r="C27" s="40"/>
      <c r="D27" s="40"/>
      <c r="E27" s="41"/>
      <c r="F27" s="26">
        <f>'[1]свод за год'!W66</f>
        <v>1974.6848330868165</v>
      </c>
      <c r="M27" s="34"/>
    </row>
    <row r="28" spans="1:13" ht="15.75" hidden="1" x14ac:dyDescent="0.25">
      <c r="A28" s="45" t="s">
        <v>31</v>
      </c>
      <c r="B28" s="40"/>
      <c r="C28" s="40"/>
      <c r="D28" s="40"/>
      <c r="E28" s="41"/>
      <c r="F28" s="26">
        <f>'[1]свод за год'!X66</f>
        <v>397.45062754453863</v>
      </c>
    </row>
    <row r="29" spans="1:13" ht="15.75" hidden="1" x14ac:dyDescent="0.25">
      <c r="A29" s="45" t="s">
        <v>18</v>
      </c>
      <c r="B29" s="40"/>
      <c r="C29" s="40"/>
      <c r="D29" s="40"/>
      <c r="E29" s="41"/>
      <c r="F29" s="26">
        <f>'[1]свод за год'!Y66</f>
        <v>765.43859999999995</v>
      </c>
    </row>
    <row r="30" spans="1:13" ht="15.75" hidden="1" x14ac:dyDescent="0.25">
      <c r="A30" s="45" t="s">
        <v>19</v>
      </c>
      <c r="B30" s="40"/>
      <c r="C30" s="40"/>
      <c r="D30" s="40"/>
      <c r="E30" s="41"/>
      <c r="F30" s="26">
        <f>'[1]свод за год'!AA66+'[1]свод за год'!AI66+'[1]свод за год'!AL66+'[1]свод за год'!AO66+'[1]свод за год'!AP66+'[1]свод за год'!AQ66</f>
        <v>0</v>
      </c>
    </row>
    <row r="31" spans="1:13" ht="36.75" hidden="1" customHeight="1" x14ac:dyDescent="0.25">
      <c r="A31" s="50" t="s">
        <v>32</v>
      </c>
      <c r="B31" s="58"/>
      <c r="C31" s="58"/>
      <c r="D31" s="58"/>
      <c r="E31" s="59"/>
      <c r="F31" s="26">
        <f>'[1]свод за год'!AX66</f>
        <v>5167.4681303783518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56">
        <f>SUM(F34:F38)+4310</f>
        <v>51827.100766052878</v>
      </c>
    </row>
    <row r="33" spans="1:13" ht="33" customHeight="1" x14ac:dyDescent="0.2">
      <c r="A33" s="63"/>
      <c r="B33" s="64"/>
      <c r="C33" s="64"/>
      <c r="D33" s="64"/>
      <c r="E33" s="65"/>
      <c r="F33" s="57"/>
    </row>
    <row r="34" spans="1:13" ht="15.75" hidden="1" x14ac:dyDescent="0.25">
      <c r="A34" s="53" t="s">
        <v>16</v>
      </c>
      <c r="B34" s="53"/>
      <c r="C34" s="53"/>
      <c r="D34" s="53"/>
      <c r="E34" s="53"/>
      <c r="F34" s="26">
        <f>'[1]свод за год'!CN66+'[1]свод за год'!DS66</f>
        <v>21211.663057831734</v>
      </c>
      <c r="M34" s="34"/>
    </row>
    <row r="35" spans="1:13" ht="15.75" hidden="1" x14ac:dyDescent="0.25">
      <c r="A35" s="53" t="s">
        <v>31</v>
      </c>
      <c r="B35" s="53"/>
      <c r="C35" s="53"/>
      <c r="D35" s="53"/>
      <c r="E35" s="53"/>
      <c r="F35" s="26">
        <f>'[1]свод за год'!CO66+'[1]свод за год'!DT66</f>
        <v>4334.6361093763835</v>
      </c>
    </row>
    <row r="36" spans="1:13" ht="15.75" hidden="1" x14ac:dyDescent="0.25">
      <c r="A36" s="53" t="s">
        <v>18</v>
      </c>
      <c r="B36" s="53"/>
      <c r="C36" s="53"/>
      <c r="D36" s="53"/>
      <c r="E36" s="53"/>
      <c r="F36" s="26">
        <f>'[1]свод за год'!CP66+'[1]свод за год'!DU66</f>
        <v>1107.3283000000001</v>
      </c>
    </row>
    <row r="37" spans="1:13" ht="15.75" hidden="1" x14ac:dyDescent="0.25">
      <c r="A37" s="53" t="s">
        <v>19</v>
      </c>
      <c r="B37" s="53"/>
      <c r="C37" s="53"/>
      <c r="D37" s="53"/>
      <c r="E37" s="53"/>
      <c r="F37" s="26">
        <f>'[1]свод за год'!AK66+'[1]свод за год'!AM66+'[1]свод за год'!AN66+'[1]свод за год'!BD66+'[1]свод за год'!EC66</f>
        <v>1158.72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6">
        <f>'[1]свод за год'!DE66+'[1]свод за год'!EL66</f>
        <v>19704.753298844757</v>
      </c>
    </row>
    <row r="39" spans="1:13" ht="32.450000000000003" customHeight="1" x14ac:dyDescent="0.25">
      <c r="A39" s="39" t="s">
        <v>35</v>
      </c>
      <c r="B39" s="54"/>
      <c r="C39" s="54"/>
      <c r="D39" s="54"/>
      <c r="E39" s="55"/>
      <c r="F39" s="27">
        <f>SUM(F40:F48)+28268.64</f>
        <v>147857.3378248302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6">
        <f>'[1]свод за год'!EU66+'[1]свод за год'!FM66</f>
        <v>58964.005070839041</v>
      </c>
      <c r="M40" s="34"/>
    </row>
    <row r="41" spans="1:13" ht="15.75" hidden="1" x14ac:dyDescent="0.25">
      <c r="A41" s="45" t="s">
        <v>31</v>
      </c>
      <c r="B41" s="40"/>
      <c r="C41" s="40"/>
      <c r="D41" s="40"/>
      <c r="E41" s="40"/>
      <c r="F41" s="26">
        <f>'[1]свод за год'!EV66+'[1]свод за год'!FN66</f>
        <v>12843.673993482966</v>
      </c>
    </row>
    <row r="42" spans="1:13" ht="15.6" hidden="1" customHeight="1" x14ac:dyDescent="0.25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25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25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25">
      <c r="A45" s="45" t="s">
        <v>17</v>
      </c>
      <c r="B45" s="40"/>
      <c r="C45" s="40"/>
      <c r="D45" s="40"/>
      <c r="E45" s="40"/>
      <c r="F45" s="26"/>
    </row>
    <row r="46" spans="1:13" ht="15.75" hidden="1" x14ac:dyDescent="0.25">
      <c r="A46" s="53" t="s">
        <v>18</v>
      </c>
      <c r="B46" s="53"/>
      <c r="C46" s="53"/>
      <c r="D46" s="53"/>
      <c r="E46" s="45"/>
      <c r="F46" s="26">
        <f>'[1]свод за год'!EW66+'[1]свод за год'!FO66</f>
        <v>244.36140000000009</v>
      </c>
    </row>
    <row r="47" spans="1:13" ht="15.75" hidden="1" x14ac:dyDescent="0.25">
      <c r="A47" s="45" t="s">
        <v>19</v>
      </c>
      <c r="B47" s="40"/>
      <c r="C47" s="40"/>
      <c r="D47" s="40"/>
      <c r="E47" s="40"/>
      <c r="F47" s="26">
        <f>'[1]свод за год'!BB66+'[1]свод за год'!BC66+'[1]свод за год'!BN66+'[1]свод за год'!BO66+'[1]свод за год'!BP66+'[1]свод за год'!BQ66</f>
        <v>6.13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6">
        <f>'[1]свод за год'!FH66+'[1]свод за год'!FU66</f>
        <v>47530.527360508218</v>
      </c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3"/>
    </row>
    <row r="50" spans="1:12" ht="15.75" x14ac:dyDescent="0.25">
      <c r="A50" s="42" t="s">
        <v>49</v>
      </c>
      <c r="B50" s="43"/>
      <c r="C50" s="43"/>
      <c r="D50" s="43"/>
      <c r="E50" s="44"/>
      <c r="F50" s="27">
        <f>F25+F32+F39+F49</f>
        <v>207989.48078189278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30962.300000000003</v>
      </c>
    </row>
    <row r="52" spans="1:12" ht="15.75" x14ac:dyDescent="0.25">
      <c r="A52" s="45" t="s">
        <v>23</v>
      </c>
      <c r="B52" s="40"/>
      <c r="C52" s="40"/>
      <c r="D52" s="40"/>
      <c r="E52" s="40"/>
      <c r="F52" s="26">
        <v>18803.740000000002</v>
      </c>
    </row>
    <row r="53" spans="1:12" ht="15.75" x14ac:dyDescent="0.25">
      <c r="A53" s="45" t="s">
        <v>24</v>
      </c>
      <c r="B53" s="40"/>
      <c r="C53" s="40"/>
      <c r="D53" s="40"/>
      <c r="E53" s="40"/>
      <c r="F53" s="26">
        <v>12158.56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6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7">
        <f>F50+F51</f>
        <v>238951.78078189277</v>
      </c>
      <c r="L55" s="20"/>
    </row>
    <row r="56" spans="1:12" ht="15.75" x14ac:dyDescent="0.25">
      <c r="A56" s="37" t="s">
        <v>26</v>
      </c>
      <c r="B56" s="37"/>
      <c r="C56" s="37"/>
      <c r="D56" s="37"/>
      <c r="E56" s="37"/>
      <c r="F56" s="28">
        <f>E16</f>
        <v>152557.78</v>
      </c>
    </row>
    <row r="57" spans="1:12" ht="15.75" x14ac:dyDescent="0.25">
      <c r="A57" s="37" t="s">
        <v>27</v>
      </c>
      <c r="B57" s="37"/>
      <c r="C57" s="37"/>
      <c r="D57" s="37"/>
      <c r="E57" s="37"/>
      <c r="F57" s="27">
        <f>F16</f>
        <v>147849.1</v>
      </c>
      <c r="H57" s="29"/>
    </row>
    <row r="58" spans="1:12" ht="15.75" x14ac:dyDescent="0.25">
      <c r="A58" s="38" t="s">
        <v>28</v>
      </c>
      <c r="B58" s="38"/>
      <c r="C58" s="38"/>
      <c r="D58" s="38"/>
      <c r="E58" s="38"/>
      <c r="F58" s="27">
        <f>F24+F56-F55</f>
        <v>-662689.12638189294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49 а</vt:lpstr>
      <vt:lpstr>'Козловская 49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2018-04-11T11:27:17Z</cp:lastPrinted>
  <dcterms:created xsi:type="dcterms:W3CDTF">2013-05-24T09:13:10Z</dcterms:created>
  <dcterms:modified xsi:type="dcterms:W3CDTF">2018-04-11T11:27:18Z</dcterms:modified>
</cp:coreProperties>
</file>